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mvdq.saltogrande.org/E2A-0001-RENOVACIÓN EQUIPAMIENTO POTENCIA DE SSEE Y TRANSFORMADORES TXP/Documentos compartidos E2A/6. PROY00316 - Montaje T1s/REV 3/PDTG/"/>
    </mc:Choice>
  </mc:AlternateContent>
  <bookViews>
    <workbookView xWindow="0" yWindow="0" windowWidth="28800" windowHeight="12300"/>
  </bookViews>
  <sheets>
    <sheet name="P316_F   R de aterramiento 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4" l="1"/>
  <c r="A34" i="4" l="1"/>
  <c r="A35" i="4"/>
  <c r="A36" i="4"/>
  <c r="A37" i="4"/>
  <c r="A33" i="4"/>
  <c r="A38" i="4"/>
  <c r="A54" i="4" l="1"/>
  <c r="A55" i="4"/>
  <c r="A43" i="4"/>
  <c r="A49" i="4"/>
  <c r="A44" i="4"/>
  <c r="A45" i="4"/>
  <c r="A50" i="4"/>
  <c r="A46" i="4"/>
  <c r="A51" i="4"/>
  <c r="A41" i="4"/>
  <c r="A47" i="4"/>
  <c r="A52" i="4"/>
  <c r="A42" i="4"/>
  <c r="A48" i="4"/>
  <c r="A53" i="4"/>
  <c r="A39" i="4"/>
  <c r="A40" i="4"/>
  <c r="A13" i="4"/>
  <c r="A11" i="4"/>
  <c r="A10" i="4"/>
  <c r="A9" i="4"/>
  <c r="A8" i="4"/>
  <c r="A29" i="4" l="1"/>
  <c r="A28" i="4"/>
  <c r="A30" i="4"/>
  <c r="A14" i="4"/>
  <c r="A20" i="4"/>
  <c r="A27" i="4"/>
  <c r="A18" i="4"/>
  <c r="A21" i="4"/>
  <c r="A22" i="4"/>
  <c r="A24" i="4"/>
  <c r="A25" i="4"/>
  <c r="A19" i="4"/>
  <c r="A26" i="4"/>
  <c r="A23" i="4"/>
  <c r="A15" i="4"/>
  <c r="A16" i="4"/>
  <c r="A17" i="4"/>
</calcChain>
</file>

<file path=xl/sharedStrings.xml><?xml version="1.0" encoding="utf-8"?>
<sst xmlns="http://schemas.openxmlformats.org/spreadsheetml/2006/main" count="100" uniqueCount="48">
  <si>
    <t>Marca</t>
  </si>
  <si>
    <t>Fabricante</t>
  </si>
  <si>
    <r>
      <rPr>
        <sz val="8.5"/>
        <color rgb="FF231F20"/>
        <rFont val="Symbol"/>
        <family val="1"/>
      </rPr>
      <t></t>
    </r>
  </si>
  <si>
    <t xml:space="preserve">Código o modelo fabricante: </t>
  </si>
  <si>
    <t>País de origen</t>
  </si>
  <si>
    <t>UNIDAD</t>
  </si>
  <si>
    <t>REQUERIDO</t>
  </si>
  <si>
    <t>OFERTADO</t>
  </si>
  <si>
    <t>Norma de fabricación y ensayo</t>
  </si>
  <si>
    <t>Generales</t>
  </si>
  <si>
    <t>Hz</t>
  </si>
  <si>
    <t>PLANILLA de DATOS TÉCNICOS GARANTIZADOS</t>
  </si>
  <si>
    <t>KV</t>
  </si>
  <si>
    <t xml:space="preserve">Características </t>
  </si>
  <si>
    <t>Instalación</t>
  </si>
  <si>
    <t>Ω</t>
  </si>
  <si>
    <t>A</t>
  </si>
  <si>
    <t>s</t>
  </si>
  <si>
    <t>K</t>
  </si>
  <si>
    <t>Interior</t>
  </si>
  <si>
    <t>0.1</t>
  </si>
  <si>
    <t>7.5</t>
  </si>
  <si>
    <t>Tensión nominal  "Ur"</t>
  </si>
  <si>
    <t>Frecuencia nominal "fr"</t>
  </si>
  <si>
    <t>Duración corriente de corta duración nominal de neutro "TNSTr"</t>
  </si>
  <si>
    <t>P316_F RESISTENCIA DE ATERRAMIENTO</t>
  </si>
  <si>
    <t xml:space="preserve">RESISTENCIA DE ATERRAMIENTO PARA SGA </t>
  </si>
  <si>
    <t>IEC 60076-25: 2023</t>
  </si>
  <si>
    <t>Máxima tensión de equipo "Umax"</t>
  </si>
  <si>
    <t>kV</t>
  </si>
  <si>
    <t>Tensión soportada a frecuencia industrial (1m)</t>
  </si>
  <si>
    <t xml:space="preserve">Tensión soportada a impulso tipo rayo </t>
  </si>
  <si>
    <t>kVcr</t>
  </si>
  <si>
    <t>Nivel de aislamiento nominal terminal de entrada</t>
  </si>
  <si>
    <t>Nivel de aislamiento nominal terminal de salida</t>
  </si>
  <si>
    <t>Límites de elevación de temperatura de devanados durante la falla (TNSTr a INSTr)</t>
  </si>
  <si>
    <t>Corriente permanente nominal "Ir"</t>
  </si>
  <si>
    <t>Corriente de falla de corta duración "Istr"</t>
  </si>
  <si>
    <t>Resistencia nominal a temperatura ambiente (20ºC)</t>
  </si>
  <si>
    <t>Máxima variación permitida de valor nominal de resistencia</t>
  </si>
  <si>
    <t>%</t>
  </si>
  <si>
    <t>± 5</t>
  </si>
  <si>
    <t>Masa total</t>
  </si>
  <si>
    <t>Kg</t>
  </si>
  <si>
    <t>Año de fabricación</t>
  </si>
  <si>
    <t>Sensor de temperatura en Hot Spot</t>
  </si>
  <si>
    <t>Si</t>
  </si>
  <si>
    <t>RESISTENCIA DE ATERRAMIENTO PARA SJ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</si>
</sst>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rgb="FF000000"/>
      <name val="Arial"/>
      <family val="2"/>
    </font>
    <font>
      <b/>
      <sz val="8.5"/>
      <color rgb="FF0070C0"/>
      <name val="Arial"/>
      <family val="2"/>
    </font>
    <font>
      <sz val="8.5"/>
      <name val="Symbol"/>
      <family val="1"/>
      <charset val="2"/>
    </font>
    <font>
      <sz val="8.5"/>
      <color rgb="FF231F20"/>
      <name val="Symbol"/>
      <family val="1"/>
    </font>
    <font>
      <sz val="8.5"/>
      <color rgb="FF231F20"/>
      <name val="Calibri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8.5"/>
      <color rgb="FF231F20"/>
      <name val="Arial"/>
      <family val="2"/>
    </font>
    <font>
      <sz val="8.5"/>
      <name val="Calibri Light"/>
      <family val="2"/>
      <scheme val="major"/>
    </font>
    <font>
      <sz val="9"/>
      <color rgb="FF000000"/>
      <name val="Arial"/>
      <family val="2"/>
    </font>
    <font>
      <b/>
      <sz val="12"/>
      <color rgb="FF0070C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.5"/>
      <color rgb="FF231F2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/>
      <top style="thin">
        <color rgb="FF231F20"/>
      </top>
      <bottom/>
      <diagonal/>
    </border>
    <border>
      <left style="thin">
        <color rgb="FF231F20"/>
      </left>
      <right style="thin">
        <color rgb="FF231F20"/>
      </right>
      <top/>
      <bottom style="thin">
        <color rgb="FF231F20"/>
      </bottom>
      <diagonal/>
    </border>
    <border>
      <left style="thin">
        <color rgb="FF231F20"/>
      </left>
      <right/>
      <top/>
      <bottom style="thin">
        <color rgb="FF231F20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7" fillId="0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/>
    </xf>
    <xf numFmtId="0" fontId="8" fillId="0" borderId="1" xfId="1" applyNumberFormat="1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center" wrapText="1"/>
    </xf>
    <xf numFmtId="0" fontId="2" fillId="2" borderId="3" xfId="0" applyFont="1" applyFill="1" applyBorder="1" applyAlignment="1" applyProtection="1">
      <alignment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4" borderId="0" xfId="1" applyFont="1" applyFill="1" applyAlignment="1" applyProtection="1">
      <alignment horizontal="center" vertical="center"/>
    </xf>
    <xf numFmtId="0" fontId="13" fillId="4" borderId="0" xfId="1" applyFont="1" applyFill="1" applyAlignment="1" applyProtection="1">
      <alignment horizontal="center" vertical="center"/>
    </xf>
    <xf numFmtId="0" fontId="14" fillId="4" borderId="0" xfId="1" applyFont="1" applyFill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96"/>
  <sheetViews>
    <sheetView tabSelected="1" topLeftCell="A19" zoomScale="130" zoomScaleNormal="130" workbookViewId="0">
      <selection activeCell="A50" sqref="A50:XFD50"/>
    </sheetView>
  </sheetViews>
  <sheetFormatPr baseColWidth="10" defaultRowHeight="15" x14ac:dyDescent="0.25"/>
  <cols>
    <col min="1" max="1" width="8.85546875" bestFit="1" customWidth="1"/>
    <col min="2" max="2" width="5.5703125" customWidth="1"/>
    <col min="3" max="3" width="3" customWidth="1"/>
    <col min="4" max="4" width="50.85546875" customWidth="1"/>
    <col min="5" max="5" width="8" customWidth="1"/>
    <col min="6" max="7" width="21.28515625" customWidth="1"/>
    <col min="10" max="10" width="30.7109375" bestFit="1" customWidth="1"/>
  </cols>
  <sheetData>
    <row r="2" spans="1:7" ht="15" customHeight="1" x14ac:dyDescent="0.25">
      <c r="A2" s="30" t="s">
        <v>11</v>
      </c>
      <c r="B2" s="30"/>
      <c r="C2" s="30"/>
      <c r="D2" s="30"/>
      <c r="E2" s="30"/>
      <c r="F2" s="30"/>
      <c r="G2" s="30"/>
    </row>
    <row r="3" spans="1:7" x14ac:dyDescent="0.25">
      <c r="A3" s="31" t="s">
        <v>25</v>
      </c>
      <c r="B3" s="31"/>
      <c r="C3" s="31"/>
      <c r="D3" s="31"/>
      <c r="E3" s="31"/>
      <c r="F3" s="31"/>
      <c r="G3" s="31"/>
    </row>
    <row r="4" spans="1:7" x14ac:dyDescent="0.25">
      <c r="A4" s="32"/>
      <c r="B4" s="32"/>
      <c r="C4" s="32"/>
      <c r="D4" s="32"/>
      <c r="E4" s="32"/>
      <c r="F4" s="32"/>
      <c r="G4" s="32"/>
    </row>
    <row r="6" spans="1:7" ht="20.100000000000001" customHeight="1" x14ac:dyDescent="0.25">
      <c r="A6" s="33" t="s">
        <v>26</v>
      </c>
      <c r="B6" s="34"/>
      <c r="C6" s="34"/>
      <c r="D6" s="34"/>
      <c r="E6" s="34"/>
      <c r="F6" s="34"/>
      <c r="G6" s="35"/>
    </row>
    <row r="7" spans="1:7" ht="20.100000000000001" customHeight="1" x14ac:dyDescent="0.25">
      <c r="A7" s="7">
        <v>1</v>
      </c>
      <c r="B7" s="15"/>
      <c r="C7" s="15"/>
      <c r="D7" s="18" t="s">
        <v>9</v>
      </c>
      <c r="E7" s="19"/>
      <c r="F7" s="19"/>
      <c r="G7" s="16"/>
    </row>
    <row r="8" spans="1:7" ht="20.100000000000001" customHeight="1" x14ac:dyDescent="0.25">
      <c r="A8" s="8" t="str">
        <f>CONCATENATE(TEXT(A$7,"0"),".",TEXT(B8,"0"))</f>
        <v>1.1</v>
      </c>
      <c r="B8" s="14">
        <v>1</v>
      </c>
      <c r="C8" s="1"/>
      <c r="D8" s="2" t="s">
        <v>1</v>
      </c>
      <c r="E8" s="36"/>
      <c r="F8" s="29"/>
      <c r="G8" s="29"/>
    </row>
    <row r="9" spans="1:7" ht="20.100000000000001" customHeight="1" x14ac:dyDescent="0.25">
      <c r="A9" s="8" t="str">
        <f t="shared" ref="A9:A12" si="0">CONCATENATE(TEXT(A$7,"0"),".",TEXT(B9,"0"))</f>
        <v>1.2</v>
      </c>
      <c r="B9" s="14">
        <v>2</v>
      </c>
      <c r="C9" s="1"/>
      <c r="D9" s="2" t="s">
        <v>0</v>
      </c>
      <c r="E9" s="29"/>
      <c r="F9" s="29"/>
      <c r="G9" s="29"/>
    </row>
    <row r="10" spans="1:7" ht="20.100000000000001" customHeight="1" x14ac:dyDescent="0.25">
      <c r="A10" s="8" t="str">
        <f t="shared" si="0"/>
        <v>1.3</v>
      </c>
      <c r="B10" s="14">
        <v>3</v>
      </c>
      <c r="C10" s="1"/>
      <c r="D10" s="2" t="s">
        <v>3</v>
      </c>
      <c r="E10" s="29"/>
      <c r="F10" s="29"/>
      <c r="G10" s="29"/>
    </row>
    <row r="11" spans="1:7" ht="20.100000000000001" customHeight="1" x14ac:dyDescent="0.25">
      <c r="A11" s="8" t="str">
        <f t="shared" si="0"/>
        <v>1.4</v>
      </c>
      <c r="B11" s="14">
        <v>4</v>
      </c>
      <c r="C11" s="1"/>
      <c r="D11" s="2" t="s">
        <v>4</v>
      </c>
      <c r="E11" s="29" t="s">
        <v>2</v>
      </c>
      <c r="F11" s="29"/>
      <c r="G11" s="29"/>
    </row>
    <row r="12" spans="1:7" ht="20.100000000000001" customHeight="1" x14ac:dyDescent="0.25">
      <c r="A12" s="8" t="str">
        <f t="shared" si="0"/>
        <v>1.5</v>
      </c>
      <c r="B12" s="14">
        <v>5</v>
      </c>
      <c r="C12" s="1"/>
      <c r="D12" s="2" t="s">
        <v>44</v>
      </c>
      <c r="E12" s="29"/>
      <c r="F12" s="29"/>
      <c r="G12" s="29"/>
    </row>
    <row r="13" spans="1:7" ht="20.100000000000001" customHeight="1" x14ac:dyDescent="0.25">
      <c r="A13" s="7">
        <f>+A7+1</f>
        <v>2</v>
      </c>
      <c r="B13" s="15"/>
      <c r="C13" s="15"/>
      <c r="D13" s="16" t="s">
        <v>13</v>
      </c>
      <c r="E13" s="17" t="s">
        <v>5</v>
      </c>
      <c r="F13" s="17" t="s">
        <v>6</v>
      </c>
      <c r="G13" s="17" t="s">
        <v>7</v>
      </c>
    </row>
    <row r="14" spans="1:7" ht="20.100000000000001" customHeight="1" x14ac:dyDescent="0.25">
      <c r="A14" s="8" t="str">
        <f>CONCATENATE(TEXT(A$13,"0"),".",TEXT(B14,"0"))</f>
        <v>2.1</v>
      </c>
      <c r="B14" s="13">
        <v>1</v>
      </c>
      <c r="C14" s="3"/>
      <c r="D14" s="9" t="s">
        <v>8</v>
      </c>
      <c r="E14" s="11"/>
      <c r="F14" s="10" t="s">
        <v>27</v>
      </c>
      <c r="G14" s="4"/>
    </row>
    <row r="15" spans="1:7" ht="20.100000000000001" customHeight="1" x14ac:dyDescent="0.25">
      <c r="A15" s="8" t="str">
        <f t="shared" ref="A15:A30" si="1">CONCATENATE(TEXT(A$13,"0"),".",TEXT(B15,"0"))</f>
        <v>2.2</v>
      </c>
      <c r="B15" s="13">
        <v>2</v>
      </c>
      <c r="C15" s="3"/>
      <c r="D15" s="9" t="s">
        <v>14</v>
      </c>
      <c r="E15" s="11"/>
      <c r="F15" s="10" t="s">
        <v>19</v>
      </c>
      <c r="G15" s="4"/>
    </row>
    <row r="16" spans="1:7" ht="20.100000000000001" customHeight="1" x14ac:dyDescent="0.25">
      <c r="A16" s="8" t="str">
        <f t="shared" si="1"/>
        <v>2.3</v>
      </c>
      <c r="B16" s="13">
        <v>3</v>
      </c>
      <c r="C16" s="3"/>
      <c r="D16" s="9" t="s">
        <v>22</v>
      </c>
      <c r="E16" s="11" t="s">
        <v>12</v>
      </c>
      <c r="F16" s="10">
        <v>13.8</v>
      </c>
      <c r="G16" s="4"/>
    </row>
    <row r="17" spans="1:7" ht="20.100000000000001" customHeight="1" x14ac:dyDescent="0.25">
      <c r="A17" s="8" t="str">
        <f t="shared" si="1"/>
        <v>2.4</v>
      </c>
      <c r="B17" s="13">
        <v>4</v>
      </c>
      <c r="C17" s="5"/>
      <c r="D17" s="9" t="s">
        <v>23</v>
      </c>
      <c r="E17" s="11" t="s">
        <v>10</v>
      </c>
      <c r="F17" s="10">
        <v>50</v>
      </c>
      <c r="G17" s="4"/>
    </row>
    <row r="18" spans="1:7" ht="20.100000000000001" customHeight="1" x14ac:dyDescent="0.25">
      <c r="A18" s="8" t="str">
        <f t="shared" si="1"/>
        <v>2.5</v>
      </c>
      <c r="B18" s="13">
        <v>5</v>
      </c>
      <c r="C18" s="6"/>
      <c r="D18" s="27" t="s">
        <v>28</v>
      </c>
      <c r="E18" s="28" t="s">
        <v>12</v>
      </c>
      <c r="F18" s="28">
        <v>17.5</v>
      </c>
      <c r="G18" s="4"/>
    </row>
    <row r="19" spans="1:7" ht="20.100000000000001" customHeight="1" x14ac:dyDescent="0.25">
      <c r="A19" s="8" t="str">
        <f t="shared" si="1"/>
        <v>2.6</v>
      </c>
      <c r="B19" s="13">
        <v>6</v>
      </c>
      <c r="C19" s="6"/>
      <c r="D19" s="27" t="s">
        <v>30</v>
      </c>
      <c r="E19" s="28" t="s">
        <v>29</v>
      </c>
      <c r="F19" s="28">
        <v>38</v>
      </c>
      <c r="G19" s="4"/>
    </row>
    <row r="20" spans="1:7" ht="20.100000000000001" customHeight="1" x14ac:dyDescent="0.25">
      <c r="A20" s="8" t="str">
        <f t="shared" si="1"/>
        <v>2.7</v>
      </c>
      <c r="B20" s="13">
        <v>7</v>
      </c>
      <c r="C20" s="6"/>
      <c r="D20" s="23" t="s">
        <v>31</v>
      </c>
      <c r="E20" s="24" t="s">
        <v>32</v>
      </c>
      <c r="F20" s="25">
        <v>95</v>
      </c>
      <c r="G20" s="4"/>
    </row>
    <row r="21" spans="1:7" ht="20.100000000000001" customHeight="1" x14ac:dyDescent="0.25">
      <c r="A21" s="8" t="str">
        <f t="shared" si="1"/>
        <v>2.8</v>
      </c>
      <c r="B21" s="13">
        <v>8</v>
      </c>
      <c r="C21" s="6"/>
      <c r="D21" s="20" t="s">
        <v>33</v>
      </c>
      <c r="E21" s="21" t="s">
        <v>12</v>
      </c>
      <c r="F21" s="22">
        <v>17.5</v>
      </c>
      <c r="G21" s="4"/>
    </row>
    <row r="22" spans="1:7" ht="20.100000000000001" customHeight="1" x14ac:dyDescent="0.25">
      <c r="A22" s="8" t="str">
        <f t="shared" si="1"/>
        <v>2.9</v>
      </c>
      <c r="B22" s="13">
        <v>9</v>
      </c>
      <c r="C22" s="6"/>
      <c r="D22" s="27" t="s">
        <v>34</v>
      </c>
      <c r="E22" s="28" t="s">
        <v>12</v>
      </c>
      <c r="F22" s="28">
        <v>3.6</v>
      </c>
      <c r="G22" s="4"/>
    </row>
    <row r="23" spans="1:7" ht="20.100000000000001" customHeight="1" x14ac:dyDescent="0.25">
      <c r="A23" s="8" t="str">
        <f t="shared" si="1"/>
        <v>2.10</v>
      </c>
      <c r="B23" s="13">
        <v>10</v>
      </c>
      <c r="C23" s="6"/>
      <c r="D23" s="27" t="s">
        <v>38</v>
      </c>
      <c r="E23" s="28" t="s">
        <v>15</v>
      </c>
      <c r="F23" s="28">
        <v>1100</v>
      </c>
      <c r="G23" s="4"/>
    </row>
    <row r="24" spans="1:7" ht="20.100000000000001" customHeight="1" x14ac:dyDescent="0.25">
      <c r="A24" s="8" t="str">
        <f t="shared" si="1"/>
        <v>2.11</v>
      </c>
      <c r="B24" s="13">
        <v>11</v>
      </c>
      <c r="C24" s="6"/>
      <c r="D24" s="23" t="s">
        <v>39</v>
      </c>
      <c r="E24" s="24" t="s">
        <v>40</v>
      </c>
      <c r="F24" s="25" t="s">
        <v>41</v>
      </c>
      <c r="G24" s="4"/>
    </row>
    <row r="25" spans="1:7" ht="20.100000000000001" customHeight="1" x14ac:dyDescent="0.25">
      <c r="A25" s="8" t="str">
        <f t="shared" si="1"/>
        <v>2.13</v>
      </c>
      <c r="B25" s="13">
        <v>13</v>
      </c>
      <c r="C25" s="6"/>
      <c r="D25" s="9" t="s">
        <v>36</v>
      </c>
      <c r="E25" s="12" t="s">
        <v>16</v>
      </c>
      <c r="F25" s="10" t="s">
        <v>20</v>
      </c>
      <c r="G25" s="4"/>
    </row>
    <row r="26" spans="1:7" ht="20.100000000000001" customHeight="1" x14ac:dyDescent="0.25">
      <c r="A26" s="8" t="str">
        <f t="shared" si="1"/>
        <v>2.14</v>
      </c>
      <c r="B26" s="13">
        <v>14</v>
      </c>
      <c r="C26" s="6"/>
      <c r="D26" s="9" t="s">
        <v>37</v>
      </c>
      <c r="E26" s="12" t="s">
        <v>16</v>
      </c>
      <c r="F26" s="10" t="s">
        <v>21</v>
      </c>
      <c r="G26" s="4"/>
    </row>
    <row r="27" spans="1:7" ht="20.100000000000001" customHeight="1" x14ac:dyDescent="0.25">
      <c r="A27" s="8" t="str">
        <f t="shared" si="1"/>
        <v>2.15</v>
      </c>
      <c r="B27" s="13">
        <v>15</v>
      </c>
      <c r="C27" s="6"/>
      <c r="D27" s="9" t="s">
        <v>24</v>
      </c>
      <c r="E27" s="12" t="s">
        <v>17</v>
      </c>
      <c r="F27" s="10">
        <v>15</v>
      </c>
      <c r="G27" s="4"/>
    </row>
    <row r="28" spans="1:7" ht="27" customHeight="1" x14ac:dyDescent="0.25">
      <c r="A28" s="8" t="str">
        <f t="shared" si="1"/>
        <v>2.16</v>
      </c>
      <c r="B28" s="13">
        <v>16</v>
      </c>
      <c r="C28" s="6"/>
      <c r="D28" s="20" t="s">
        <v>35</v>
      </c>
      <c r="E28" s="21" t="s">
        <v>18</v>
      </c>
      <c r="F28" s="22">
        <v>760</v>
      </c>
      <c r="G28" s="4"/>
    </row>
    <row r="29" spans="1:7" ht="20.100000000000001" customHeight="1" x14ac:dyDescent="0.25">
      <c r="A29" s="8" t="str">
        <f t="shared" si="1"/>
        <v>2.17</v>
      </c>
      <c r="B29" s="13">
        <v>17</v>
      </c>
      <c r="C29" s="6"/>
      <c r="D29" s="27" t="s">
        <v>45</v>
      </c>
      <c r="E29" s="28"/>
      <c r="F29" s="28" t="s">
        <v>46</v>
      </c>
      <c r="G29" s="4"/>
    </row>
    <row r="30" spans="1:7" ht="20.100000000000001" customHeight="1" x14ac:dyDescent="0.25">
      <c r="A30" s="8" t="str">
        <f t="shared" si="1"/>
        <v>2.18</v>
      </c>
      <c r="B30" s="13">
        <v>18</v>
      </c>
      <c r="C30" s="6"/>
      <c r="D30" s="27" t="s">
        <v>42</v>
      </c>
      <c r="E30" s="28" t="s">
        <v>43</v>
      </c>
      <c r="F30" s="26"/>
      <c r="G30" s="4"/>
    </row>
    <row r="31" spans="1:7" ht="20.100000000000001" customHeight="1" x14ac:dyDescent="0.25">
      <c r="A31" s="33" t="s">
        <v>47</v>
      </c>
      <c r="B31" s="34"/>
      <c r="C31" s="34"/>
      <c r="D31" s="34"/>
      <c r="E31" s="34"/>
      <c r="F31" s="34"/>
      <c r="G31" s="35"/>
    </row>
    <row r="32" spans="1:7" ht="20.100000000000001" customHeight="1" x14ac:dyDescent="0.25">
      <c r="A32" s="7">
        <v>3</v>
      </c>
      <c r="B32" s="15"/>
      <c r="C32" s="15"/>
      <c r="D32" s="18" t="s">
        <v>9</v>
      </c>
      <c r="E32" s="19"/>
      <c r="F32" s="19"/>
      <c r="G32" s="16"/>
    </row>
    <row r="33" spans="1:7" ht="20.100000000000001" customHeight="1" x14ac:dyDescent="0.25">
      <c r="A33" s="8" t="str">
        <f>CONCATENATE(TEXT(A$32,"0"),".",TEXT(B33,"0"))</f>
        <v>3.1</v>
      </c>
      <c r="B33" s="14">
        <v>1</v>
      </c>
      <c r="C33" s="1"/>
      <c r="D33" s="2" t="s">
        <v>1</v>
      </c>
      <c r="E33" s="36"/>
      <c r="F33" s="29"/>
      <c r="G33" s="29"/>
    </row>
    <row r="34" spans="1:7" ht="20.100000000000001" customHeight="1" x14ac:dyDescent="0.25">
      <c r="A34" s="8" t="str">
        <f t="shared" ref="A34:A37" si="2">CONCATENATE(TEXT(A$32,"0"),".",TEXT(B34,"0"))</f>
        <v>3.2</v>
      </c>
      <c r="B34" s="14">
        <v>2</v>
      </c>
      <c r="C34" s="1"/>
      <c r="D34" s="2" t="s">
        <v>0</v>
      </c>
      <c r="E34" s="29"/>
      <c r="F34" s="29"/>
      <c r="G34" s="29"/>
    </row>
    <row r="35" spans="1:7" ht="20.100000000000001" customHeight="1" x14ac:dyDescent="0.25">
      <c r="A35" s="8" t="str">
        <f t="shared" si="2"/>
        <v>3.3</v>
      </c>
      <c r="B35" s="14">
        <v>3</v>
      </c>
      <c r="C35" s="1"/>
      <c r="D35" s="2" t="s">
        <v>3</v>
      </c>
      <c r="E35" s="29"/>
      <c r="F35" s="29"/>
      <c r="G35" s="29"/>
    </row>
    <row r="36" spans="1:7" ht="20.100000000000001" customHeight="1" x14ac:dyDescent="0.25">
      <c r="A36" s="8" t="str">
        <f t="shared" si="2"/>
        <v>3.4</v>
      </c>
      <c r="B36" s="14">
        <v>4</v>
      </c>
      <c r="C36" s="1"/>
      <c r="D36" s="2" t="s">
        <v>4</v>
      </c>
      <c r="E36" s="29" t="s">
        <v>2</v>
      </c>
      <c r="F36" s="29"/>
      <c r="G36" s="29"/>
    </row>
    <row r="37" spans="1:7" ht="20.100000000000001" customHeight="1" x14ac:dyDescent="0.25">
      <c r="A37" s="8" t="str">
        <f t="shared" si="2"/>
        <v>3.5</v>
      </c>
      <c r="B37" s="14">
        <v>5</v>
      </c>
      <c r="C37" s="1"/>
      <c r="D37" s="2" t="s">
        <v>44</v>
      </c>
      <c r="E37" s="29"/>
      <c r="F37" s="29"/>
      <c r="G37" s="29"/>
    </row>
    <row r="38" spans="1:7" ht="20.100000000000001" customHeight="1" x14ac:dyDescent="0.25">
      <c r="A38" s="7">
        <f>+A32+1</f>
        <v>4</v>
      </c>
      <c r="B38" s="15"/>
      <c r="C38" s="15"/>
      <c r="D38" s="16" t="s">
        <v>13</v>
      </c>
      <c r="E38" s="17" t="s">
        <v>5</v>
      </c>
      <c r="F38" s="17" t="s">
        <v>6</v>
      </c>
      <c r="G38" s="17" t="s">
        <v>7</v>
      </c>
    </row>
    <row r="39" spans="1:7" ht="20.100000000000001" customHeight="1" x14ac:dyDescent="0.25">
      <c r="A39" s="8" t="str">
        <f>CONCATENATE(TEXT(A$38,"0"),".",TEXT(B39,"0"))</f>
        <v>4.1</v>
      </c>
      <c r="B39" s="13">
        <v>1</v>
      </c>
      <c r="C39" s="3"/>
      <c r="D39" s="9" t="s">
        <v>8</v>
      </c>
      <c r="E39" s="11"/>
      <c r="F39" s="10" t="s">
        <v>27</v>
      </c>
      <c r="G39" s="4"/>
    </row>
    <row r="40" spans="1:7" ht="20.100000000000001" customHeight="1" x14ac:dyDescent="0.25">
      <c r="A40" s="8" t="str">
        <f t="shared" ref="A40" si="3">CONCATENATE(TEXT(A$38,"0"),".",TEXT(B40,"0"))</f>
        <v>4.2</v>
      </c>
      <c r="B40" s="13">
        <v>2</v>
      </c>
      <c r="C40" s="3"/>
      <c r="D40" s="9" t="s">
        <v>14</v>
      </c>
      <c r="E40" s="11"/>
      <c r="F40" s="10" t="s">
        <v>19</v>
      </c>
      <c r="G40" s="4"/>
    </row>
    <row r="41" spans="1:7" ht="20.100000000000001" customHeight="1" x14ac:dyDescent="0.25">
      <c r="A41" s="8" t="str">
        <f t="shared" ref="A41:A55" si="4">CONCATENATE(TEXT(A$38,"0"),".",TEXT(B41,"0"))</f>
        <v>4.3</v>
      </c>
      <c r="B41" s="13">
        <v>3</v>
      </c>
      <c r="C41" s="3"/>
      <c r="D41" s="9" t="s">
        <v>22</v>
      </c>
      <c r="E41" s="11" t="s">
        <v>12</v>
      </c>
      <c r="F41" s="10">
        <v>31.5</v>
      </c>
      <c r="G41" s="4"/>
    </row>
    <row r="42" spans="1:7" ht="20.100000000000001" customHeight="1" x14ac:dyDescent="0.25">
      <c r="A42" s="8" t="str">
        <f t="shared" si="4"/>
        <v>4.4</v>
      </c>
      <c r="B42" s="13">
        <v>4</v>
      </c>
      <c r="C42" s="3"/>
      <c r="D42" s="9" t="s">
        <v>23</v>
      </c>
      <c r="E42" s="11" t="s">
        <v>10</v>
      </c>
      <c r="F42" s="10">
        <v>50</v>
      </c>
      <c r="G42" s="4"/>
    </row>
    <row r="43" spans="1:7" ht="20.100000000000001" customHeight="1" x14ac:dyDescent="0.25">
      <c r="A43" s="8" t="str">
        <f t="shared" si="4"/>
        <v>4.5</v>
      </c>
      <c r="B43" s="13">
        <v>5</v>
      </c>
      <c r="C43" s="3"/>
      <c r="D43" s="27" t="s">
        <v>28</v>
      </c>
      <c r="E43" s="28" t="s">
        <v>12</v>
      </c>
      <c r="F43" s="28">
        <v>36</v>
      </c>
      <c r="G43" s="4"/>
    </row>
    <row r="44" spans="1:7" ht="20.100000000000001" customHeight="1" x14ac:dyDescent="0.25">
      <c r="A44" s="8" t="str">
        <f t="shared" si="4"/>
        <v>4.6</v>
      </c>
      <c r="B44" s="13">
        <v>6</v>
      </c>
      <c r="C44" s="3"/>
      <c r="D44" s="27" t="s">
        <v>30</v>
      </c>
      <c r="E44" s="28" t="s">
        <v>29</v>
      </c>
      <c r="F44" s="28">
        <v>70</v>
      </c>
      <c r="G44" s="4"/>
    </row>
    <row r="45" spans="1:7" ht="20.100000000000001" customHeight="1" x14ac:dyDescent="0.25">
      <c r="A45" s="8" t="str">
        <f t="shared" si="4"/>
        <v>4.7</v>
      </c>
      <c r="B45" s="13">
        <v>7</v>
      </c>
      <c r="C45" s="3"/>
      <c r="D45" s="23" t="s">
        <v>31</v>
      </c>
      <c r="E45" s="24" t="s">
        <v>32</v>
      </c>
      <c r="F45" s="25">
        <v>170</v>
      </c>
      <c r="G45" s="4"/>
    </row>
    <row r="46" spans="1:7" ht="20.100000000000001" customHeight="1" x14ac:dyDescent="0.25">
      <c r="A46" s="8" t="str">
        <f t="shared" si="4"/>
        <v>4.8</v>
      </c>
      <c r="B46" s="13">
        <v>8</v>
      </c>
      <c r="C46" s="3"/>
      <c r="D46" s="20" t="s">
        <v>33</v>
      </c>
      <c r="E46" s="21" t="s">
        <v>12</v>
      </c>
      <c r="F46" s="22">
        <v>36</v>
      </c>
      <c r="G46" s="4"/>
    </row>
    <row r="47" spans="1:7" ht="20.100000000000001" customHeight="1" x14ac:dyDescent="0.25">
      <c r="A47" s="8" t="str">
        <f t="shared" si="4"/>
        <v>4.9</v>
      </c>
      <c r="B47" s="13">
        <v>9</v>
      </c>
      <c r="C47" s="3"/>
      <c r="D47" s="27" t="s">
        <v>34</v>
      </c>
      <c r="E47" s="28" t="s">
        <v>12</v>
      </c>
      <c r="F47" s="28">
        <v>3.6</v>
      </c>
      <c r="G47" s="4"/>
    </row>
    <row r="48" spans="1:7" ht="20.100000000000001" customHeight="1" x14ac:dyDescent="0.25">
      <c r="A48" s="8" t="str">
        <f t="shared" si="4"/>
        <v>4.10</v>
      </c>
      <c r="B48" s="13">
        <v>10</v>
      </c>
      <c r="C48" s="3"/>
      <c r="D48" s="27" t="s">
        <v>38</v>
      </c>
      <c r="E48" s="28" t="s">
        <v>15</v>
      </c>
      <c r="F48" s="28">
        <v>2400</v>
      </c>
      <c r="G48" s="4"/>
    </row>
    <row r="49" spans="1:7" ht="20.100000000000001" customHeight="1" x14ac:dyDescent="0.25">
      <c r="A49" s="8" t="str">
        <f t="shared" si="4"/>
        <v>4.11</v>
      </c>
      <c r="B49" s="13">
        <v>11</v>
      </c>
      <c r="C49" s="3"/>
      <c r="D49" s="23" t="s">
        <v>39</v>
      </c>
      <c r="E49" s="24" t="s">
        <v>40</v>
      </c>
      <c r="F49" s="25" t="s">
        <v>41</v>
      </c>
      <c r="G49" s="4"/>
    </row>
    <row r="50" spans="1:7" ht="20.100000000000001" customHeight="1" x14ac:dyDescent="0.25">
      <c r="A50" s="8" t="str">
        <f t="shared" si="4"/>
        <v>4.13</v>
      </c>
      <c r="B50" s="13">
        <v>13</v>
      </c>
      <c r="C50" s="3"/>
      <c r="D50" s="9" t="s">
        <v>36</v>
      </c>
      <c r="E50" s="12" t="s">
        <v>16</v>
      </c>
      <c r="F50" s="10" t="s">
        <v>20</v>
      </c>
      <c r="G50" s="4"/>
    </row>
    <row r="51" spans="1:7" ht="20.100000000000001" customHeight="1" x14ac:dyDescent="0.25">
      <c r="A51" s="8" t="str">
        <f t="shared" si="4"/>
        <v>4.14</v>
      </c>
      <c r="B51" s="13">
        <v>14</v>
      </c>
      <c r="C51" s="3"/>
      <c r="D51" s="9" t="s">
        <v>37</v>
      </c>
      <c r="E51" s="12" t="s">
        <v>16</v>
      </c>
      <c r="F51" s="10" t="s">
        <v>21</v>
      </c>
      <c r="G51" s="4"/>
    </row>
    <row r="52" spans="1:7" ht="20.100000000000001" customHeight="1" x14ac:dyDescent="0.25">
      <c r="A52" s="8" t="str">
        <f t="shared" si="4"/>
        <v>4.15</v>
      </c>
      <c r="B52" s="13">
        <v>15</v>
      </c>
      <c r="C52" s="3"/>
      <c r="D52" s="9" t="s">
        <v>24</v>
      </c>
      <c r="E52" s="12" t="s">
        <v>17</v>
      </c>
      <c r="F52" s="10">
        <v>15</v>
      </c>
      <c r="G52" s="4"/>
    </row>
    <row r="53" spans="1:7" ht="27" customHeight="1" x14ac:dyDescent="0.25">
      <c r="A53" s="8" t="str">
        <f t="shared" si="4"/>
        <v>4.16</v>
      </c>
      <c r="B53" s="13">
        <v>16</v>
      </c>
      <c r="C53" s="3"/>
      <c r="D53" s="20" t="s">
        <v>35</v>
      </c>
      <c r="E53" s="21" t="s">
        <v>18</v>
      </c>
      <c r="F53" s="22">
        <v>760</v>
      </c>
      <c r="G53" s="4"/>
    </row>
    <row r="54" spans="1:7" ht="20.100000000000001" customHeight="1" x14ac:dyDescent="0.25">
      <c r="A54" s="8" t="str">
        <f t="shared" si="4"/>
        <v>4.17</v>
      </c>
      <c r="B54" s="13">
        <v>17</v>
      </c>
      <c r="C54" s="3"/>
      <c r="D54" s="27" t="s">
        <v>45</v>
      </c>
      <c r="E54" s="28"/>
      <c r="F54" s="28" t="s">
        <v>46</v>
      </c>
      <c r="G54" s="4"/>
    </row>
    <row r="55" spans="1:7" ht="20.100000000000001" customHeight="1" x14ac:dyDescent="0.25">
      <c r="A55" s="8" t="str">
        <f t="shared" si="4"/>
        <v>4.18</v>
      </c>
      <c r="B55" s="13">
        <v>18</v>
      </c>
      <c r="C55" s="3"/>
      <c r="D55" s="27" t="s">
        <v>42</v>
      </c>
      <c r="E55" s="28" t="s">
        <v>43</v>
      </c>
      <c r="F55" s="26"/>
      <c r="G55" s="4"/>
    </row>
    <row r="56" spans="1:7" ht="20.100000000000001" customHeight="1" x14ac:dyDescent="0.25"/>
    <row r="57" spans="1:7" ht="20.100000000000001" customHeight="1" x14ac:dyDescent="0.25"/>
    <row r="58" spans="1:7" ht="20.100000000000001" customHeight="1" x14ac:dyDescent="0.25"/>
    <row r="59" spans="1:7" ht="20.100000000000001" customHeight="1" x14ac:dyDescent="0.25"/>
    <row r="60" spans="1:7" ht="20.100000000000001" customHeight="1" x14ac:dyDescent="0.25"/>
    <row r="61" spans="1:7" ht="20.100000000000001" customHeight="1" x14ac:dyDescent="0.25"/>
    <row r="62" spans="1:7" ht="20.100000000000001" customHeight="1" x14ac:dyDescent="0.25"/>
    <row r="63" spans="1:7" ht="20.100000000000001" customHeight="1" x14ac:dyDescent="0.25"/>
    <row r="64" spans="1:7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</sheetData>
  <mergeCells count="15">
    <mergeCell ref="E12:G12"/>
    <mergeCell ref="E37:G37"/>
    <mergeCell ref="A31:G31"/>
    <mergeCell ref="E33:G33"/>
    <mergeCell ref="E34:G34"/>
    <mergeCell ref="E35:G35"/>
    <mergeCell ref="E36:G36"/>
    <mergeCell ref="E10:G10"/>
    <mergeCell ref="E11:G11"/>
    <mergeCell ref="A2:G2"/>
    <mergeCell ref="A3:G3"/>
    <mergeCell ref="A4:G4"/>
    <mergeCell ref="A6:G6"/>
    <mergeCell ref="E8:G8"/>
    <mergeCell ref="E9:G9"/>
  </mergeCells>
  <pageMargins left="0.7" right="0.7" top="0.75" bottom="0.75" header="0.3" footer="0.3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5634C11879AE43B92879ECEECFEF9C" ma:contentTypeVersion="0" ma:contentTypeDescription="Crear nuevo documento." ma:contentTypeScope="" ma:versionID="9014a6d9b36dfa5b382962eb81cd8c3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44c9a3cd436ca46404c078722ad4d6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4F1D20-468D-4B5D-AF34-4AC16CAEA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AE0DCE7-B1D3-435B-A2DA-C4A4D5DCA2C5}">
  <ds:schemaRefs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5E8692C-CE8A-48FA-B5E6-19D691D9D2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P316_F   R de aterramiento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Alejandro Eguiluz</dc:creator>
  <cp:lastModifiedBy>Alejandro Eguiluz</cp:lastModifiedBy>
  <cp:lastPrinted>2024-09-19T16:48:32Z</cp:lastPrinted>
  <dcterms:created xsi:type="dcterms:W3CDTF">2022-12-27T16:42:21Z</dcterms:created>
  <dcterms:modified xsi:type="dcterms:W3CDTF">2025-02-14T14:54:59Z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0x010100F45634C11879AE43B92879ECEECFEF9C</vt:lpwstr>
  </property>
</Properties>
</file>